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Приложение  2" sheetId="1" r:id="rId1"/>
    <sheet name="Приложение 1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20" i="1" l="1"/>
  <c r="H16" i="1"/>
  <c r="H21" i="1" l="1"/>
  <c r="F20" i="1"/>
  <c r="G20" i="1"/>
  <c r="I20" i="1"/>
  <c r="J19" i="1"/>
  <c r="J18" i="1"/>
  <c r="F16" i="1"/>
  <c r="G16" i="1"/>
  <c r="G21" i="1" s="1"/>
  <c r="I16" i="1"/>
  <c r="J15" i="1"/>
  <c r="J14" i="1"/>
  <c r="I21" i="1" l="1"/>
  <c r="F21" i="1"/>
  <c r="J16" i="1"/>
  <c r="J20" i="1"/>
  <c r="D16" i="1"/>
  <c r="E16" i="1"/>
  <c r="C16" i="1"/>
  <c r="D20" i="1"/>
  <c r="E20" i="1"/>
  <c r="C20" i="1"/>
  <c r="J21" i="1" l="1"/>
  <c r="D21" i="1"/>
  <c r="C21" i="1"/>
  <c r="E21" i="1"/>
</calcChain>
</file>

<file path=xl/sharedStrings.xml><?xml version="1.0" encoding="utf-8"?>
<sst xmlns="http://schemas.openxmlformats.org/spreadsheetml/2006/main" count="73" uniqueCount="52">
  <si>
    <t>№ п/п</t>
  </si>
  <si>
    <t>Наименование 
мероприятия</t>
  </si>
  <si>
    <t>Всего</t>
  </si>
  <si>
    <t>Объем финансирования, тыс.руб.</t>
  </si>
  <si>
    <t>Источник
финансирования</t>
  </si>
  <si>
    <t>Администрация городского 
округа Октябрьск/
МКУ "Управление по вопросам 
ЖКХ энергетики
 и функционирования ЕДДС"</t>
  </si>
  <si>
    <t>Бюджет городского 
округа Октябрьск</t>
  </si>
  <si>
    <t>Итого по разделу 2</t>
  </si>
  <si>
    <t>Показатель (индикатор)
(наименование)</t>
  </si>
  <si>
    <t>Единица измерения</t>
  </si>
  <si>
    <t>Значение показателей (индикаторов)</t>
  </si>
  <si>
    <t>%</t>
  </si>
  <si>
    <t>Доля сотрудников обеспеченных прочими материальными запасами (канцелярскими товарами и прочими материалами) от общего числа подлежащих обеспечению</t>
  </si>
  <si>
    <t>Оплата труда и начисления на оплату труда</t>
  </si>
  <si>
    <t>2.1</t>
  </si>
  <si>
    <t>Услуги связи</t>
  </si>
  <si>
    <t>2.2</t>
  </si>
  <si>
    <t>1.1</t>
  </si>
  <si>
    <t>1.2</t>
  </si>
  <si>
    <t>Главный распорядитель
бюджетных средств/
Ответственный исполнитель</t>
  </si>
  <si>
    <t>Организация обеспечения деятельности жилищно-коммунального хозяйства канцелярскими товарами, и прочими материальными запасами</t>
  </si>
  <si>
    <t>Организация обеспечения деятельности жилищно-коммунального хозяйства  прочими услугами</t>
  </si>
  <si>
    <t>Качество выполнения сотрудниками Управления своих профессиональных обязанностей (недопущение дисциплинарных взысканий, должностных нарушений, нарушения правил техники безопасности на рабочем месте)</t>
  </si>
  <si>
    <t>Цель: Совершенствование и повышение эффективности деятельности  МКУ г.о.Октябрьск «Управление по вопросам жилищно-коммунального хозяйства, энергетики и функционирования единой дежурной диспетчерской службы» на основе комплекса работ и услуг направленных на развитие жилищно-коммунального хозяйства и повышения уровня жизни населения</t>
  </si>
  <si>
    <t>Задача №2: Организация материально-технического обеспечения деятельности МКУ г.о. Октябрьск "Управление по вопросам жилищно-коммунального хозяйства энергетики и функционирования единой дежурной диспетчерской службы"</t>
  </si>
  <si>
    <t>Задача №1: Обеспечение осуществления МКУ г.о.Октябрьск «Управление по вопросам жилищно-коммунального хозяйства, энергетики и функционирования единой дежурной диспетчерской службы» функций в области жилищно-коммунального хозяйства</t>
  </si>
  <si>
    <t>Задача №2: Организация материально-технического обеспечения деятельности МКУ г.о.Октябрьск "Управление по вопросам жилищно-коммунального хозяйства энергетики и функционирования единой дежурной диспетчерской службы"</t>
  </si>
  <si>
    <t>Задача №3: Содержание МКУ г.о.Октябрьск "Управление по вопросам жилищно-коммунального хозяйства энергетики и функционирования единой дежурной диспетчерской службы"</t>
  </si>
  <si>
    <t>3.1</t>
  </si>
  <si>
    <t>3.2</t>
  </si>
  <si>
    <t>Итого по разделу 3</t>
  </si>
  <si>
    <t>Предоставление разрешения на осуществление земляных работ на территории городского округа Октябрьск Самарской области</t>
  </si>
  <si>
    <t>Предоставление справок о признании помещения жилым помещением жилого помещения, непригодным для проживания, многоквартирного дома аварийным  подлежащим сносу или реконструкции, садового дома жилым домом и жилого дома садовым домом</t>
  </si>
  <si>
    <t>шт.</t>
  </si>
  <si>
    <t>В рамках текущей деятельности</t>
  </si>
  <si>
    <t>1.3</t>
  </si>
  <si>
    <t xml:space="preserve">Проведение заседаний межведомственной комиссии по рассмотрению вопросов
погашения задолженности предприятий ЖКХ за поставленные топливно-
энергетические ресурсы </t>
  </si>
  <si>
    <t>1.4</t>
  </si>
  <si>
    <t>1.5</t>
  </si>
  <si>
    <t>Проведение заседаний оперативного штаба по подготовке к осенне-зимнему периоду</t>
  </si>
  <si>
    <t>Подготовка ответов на запросы органов местного самоуправления, органов гоударственной власти, в передах комеценции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</si>
  <si>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</si>
  <si>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</si>
  <si>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</si>
  <si>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</si>
  <si>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</si>
  <si>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</si>
  <si>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</si>
  <si>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Целевые индикаторы (показатели) решения поставленных задач и хода реализации Подпрограммы</t>
  </si>
  <si>
    <t xml:space="preserve">Перечень Подпрограмных мероприятий с указанием сроков их реализации, объемов финансирования, исполнителей
"Обеспечение реализации полномочий Муниципального казенного учреждения городского округа Октябрьск 
"Управление по вопросам жилищно-коммунального хозяйства и функционирования 
единой дежурной диспетчерской службы" на 2024-2030 гг."
</t>
  </si>
  <si>
    <t xml:space="preserve">Приложение №2
к Подпрограмме "Обеспечение реализации полномочий Муниципального казенного учреждения городского округа Октябрьск 
"Управление по вопросам жилищно-коммунального хозяйства и функционирования 
единой дежурной диспетчерской службы" на 2024-2030 гг."
</t>
  </si>
  <si>
    <t>Приложение №1 
к Подпрограмме "Обеспечение реализации полномочий муниципального казенного учреждения городского округа Октябрьск 
"Управление по вопросам жилищно-коммунального хозяйства и функционирования 
единой дежурной диспетчерской службы" на 2024-2030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</si>
</sst>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view="pageBreakPreview" topLeftCell="A13" zoomScaleNormal="100" zoomScaleSheetLayoutView="100" workbookViewId="0">
      <selection activeCell="J24" sqref="J24"/>
    </sheetView>
  </sheetViews>
  <sheetFormatPr defaultRowHeight="18.75" x14ac:dyDescent="0.25"/>
  <cols>
    <col min="1" max="1" width="7.28515625" style="5" bestFit="1" customWidth="1"/>
    <col min="2" max="2" width="38.7109375" style="5" customWidth="1"/>
    <col min="3" max="3" width="13.7109375" style="16" customWidth="1"/>
    <col min="4" max="4" width="13" style="16" customWidth="1"/>
    <col min="5" max="9" width="13.140625" style="16" customWidth="1"/>
    <col min="10" max="10" width="15.42578125" style="5" customWidth="1"/>
    <col min="11" max="11" width="21.5703125" style="5" customWidth="1"/>
    <col min="12" max="12" width="44.140625" style="5" customWidth="1"/>
    <col min="13" max="16384" width="9.140625" style="5"/>
  </cols>
  <sheetData>
    <row r="1" spans="1:12" ht="184.5" customHeight="1" x14ac:dyDescent="0.25">
      <c r="K1" s="29" t="s">
        <v>50</v>
      </c>
      <c r="L1" s="29"/>
    </row>
    <row r="2" spans="1:12" ht="93" customHeight="1" x14ac:dyDescent="0.25">
      <c r="A2" s="29" t="s">
        <v>49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4" spans="1:12" ht="33.75" customHeight="1" x14ac:dyDescent="0.25">
      <c r="A4" s="30" t="s">
        <v>0</v>
      </c>
      <c r="B4" s="31" t="s">
        <v>1</v>
      </c>
      <c r="C4" s="30" t="s">
        <v>3</v>
      </c>
      <c r="D4" s="30"/>
      <c r="E4" s="30"/>
      <c r="F4" s="30"/>
      <c r="G4" s="30"/>
      <c r="H4" s="30"/>
      <c r="I4" s="30"/>
      <c r="J4" s="30"/>
      <c r="K4" s="31" t="s">
        <v>4</v>
      </c>
      <c r="L4" s="31" t="s">
        <v>19</v>
      </c>
    </row>
    <row r="5" spans="1:12" ht="30" customHeight="1" x14ac:dyDescent="0.25">
      <c r="A5" s="30"/>
      <c r="B5" s="31"/>
      <c r="C5" s="17" t="s">
        <v>41</v>
      </c>
      <c r="D5" s="17" t="s">
        <v>42</v>
      </c>
      <c r="E5" s="17" t="s">
        <v>43</v>
      </c>
      <c r="F5" s="17" t="s">
        <v>44</v>
      </c>
      <c r="G5" s="17" t="s">
        <v>45</v>
      </c>
      <c r="H5" s="17" t="s">
        <v>46</v>
      </c>
      <c r="I5" s="17" t="s">
        <v>47</v>
      </c>
      <c r="J5" s="6" t="s">
        <v>2</v>
      </c>
      <c r="K5" s="31"/>
      <c r="L5" s="31"/>
    </row>
    <row r="6" spans="1:12" ht="71.25" customHeight="1" x14ac:dyDescent="0.25">
      <c r="A6" s="26" t="s">
        <v>23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8"/>
    </row>
    <row r="7" spans="1:12" ht="39.75" customHeight="1" x14ac:dyDescent="0.25">
      <c r="A7" s="26" t="s">
        <v>25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8"/>
    </row>
    <row r="8" spans="1:12" ht="98.25" customHeight="1" x14ac:dyDescent="0.25">
      <c r="A8" s="7" t="s">
        <v>17</v>
      </c>
      <c r="B8" s="8" t="s">
        <v>31</v>
      </c>
      <c r="C8" s="18"/>
      <c r="D8" s="18"/>
      <c r="E8" s="18"/>
      <c r="F8" s="18"/>
      <c r="G8" s="18"/>
      <c r="H8" s="18"/>
      <c r="I8" s="18"/>
      <c r="J8" s="8"/>
      <c r="K8" s="23" t="s">
        <v>34</v>
      </c>
      <c r="L8" s="23" t="s">
        <v>5</v>
      </c>
    </row>
    <row r="9" spans="1:12" ht="187.5" x14ac:dyDescent="0.25">
      <c r="A9" s="7" t="s">
        <v>18</v>
      </c>
      <c r="B9" s="8" t="s">
        <v>32</v>
      </c>
      <c r="C9" s="18"/>
      <c r="D9" s="18"/>
      <c r="E9" s="18"/>
      <c r="F9" s="18"/>
      <c r="G9" s="18"/>
      <c r="H9" s="18"/>
      <c r="I9" s="18"/>
      <c r="J9" s="8"/>
      <c r="K9" s="24"/>
      <c r="L9" s="24"/>
    </row>
    <row r="10" spans="1:12" ht="135.75" customHeight="1" x14ac:dyDescent="0.25">
      <c r="A10" s="7" t="s">
        <v>35</v>
      </c>
      <c r="B10" s="8" t="s">
        <v>36</v>
      </c>
      <c r="C10" s="18"/>
      <c r="D10" s="18"/>
      <c r="E10" s="18"/>
      <c r="F10" s="18"/>
      <c r="G10" s="18"/>
      <c r="H10" s="18"/>
      <c r="I10" s="18"/>
      <c r="J10" s="8"/>
      <c r="K10" s="24"/>
      <c r="L10" s="24"/>
    </row>
    <row r="11" spans="1:12" ht="75" x14ac:dyDescent="0.25">
      <c r="A11" s="7" t="s">
        <v>37</v>
      </c>
      <c r="B11" s="8" t="s">
        <v>39</v>
      </c>
      <c r="C11" s="18"/>
      <c r="D11" s="18"/>
      <c r="E11" s="18"/>
      <c r="F11" s="18"/>
      <c r="G11" s="18"/>
      <c r="H11" s="18"/>
      <c r="I11" s="18"/>
      <c r="J11" s="8"/>
      <c r="K11" s="24"/>
      <c r="L11" s="24"/>
    </row>
    <row r="12" spans="1:12" ht="93.75" x14ac:dyDescent="0.25">
      <c r="A12" s="7" t="s">
        <v>38</v>
      </c>
      <c r="B12" s="8" t="s">
        <v>40</v>
      </c>
      <c r="C12" s="18"/>
      <c r="D12" s="18"/>
      <c r="E12" s="18"/>
      <c r="F12" s="18"/>
      <c r="G12" s="18"/>
      <c r="H12" s="18"/>
      <c r="I12" s="18"/>
      <c r="J12" s="8"/>
      <c r="K12" s="25"/>
      <c r="L12" s="25"/>
    </row>
    <row r="13" spans="1:12" ht="36.75" customHeight="1" x14ac:dyDescent="0.25">
      <c r="A13" s="26" t="s">
        <v>24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8"/>
    </row>
    <row r="14" spans="1:12" ht="112.5" x14ac:dyDescent="0.25">
      <c r="A14" s="9" t="s">
        <v>14</v>
      </c>
      <c r="B14" s="7" t="s">
        <v>20</v>
      </c>
      <c r="C14" s="19">
        <v>17.3</v>
      </c>
      <c r="D14" s="19">
        <v>32.700000000000003</v>
      </c>
      <c r="E14" s="19">
        <v>16.399999999999999</v>
      </c>
      <c r="F14" s="19">
        <v>16.399999999999999</v>
      </c>
      <c r="G14" s="19">
        <v>16.399999999999999</v>
      </c>
      <c r="H14" s="19">
        <v>16.399999999999999</v>
      </c>
      <c r="I14" s="19">
        <v>16.399999999999999</v>
      </c>
      <c r="J14" s="10">
        <f>SUM(C14:I14)</f>
        <v>132.00000000000003</v>
      </c>
      <c r="K14" s="8" t="s">
        <v>6</v>
      </c>
      <c r="L14" s="23" t="s">
        <v>5</v>
      </c>
    </row>
    <row r="15" spans="1:12" ht="75" x14ac:dyDescent="0.25">
      <c r="A15" s="9" t="s">
        <v>16</v>
      </c>
      <c r="B15" s="7" t="s">
        <v>21</v>
      </c>
      <c r="C15" s="19">
        <v>8</v>
      </c>
      <c r="D15" s="19">
        <v>8</v>
      </c>
      <c r="E15" s="19">
        <v>12.8</v>
      </c>
      <c r="F15" s="19">
        <v>12.8</v>
      </c>
      <c r="G15" s="19">
        <v>12.8</v>
      </c>
      <c r="H15" s="19">
        <v>12.8</v>
      </c>
      <c r="I15" s="19">
        <v>12.8</v>
      </c>
      <c r="J15" s="10">
        <f>SUM(C15:I15)</f>
        <v>80</v>
      </c>
      <c r="K15" s="8" t="s">
        <v>6</v>
      </c>
      <c r="L15" s="25"/>
    </row>
    <row r="16" spans="1:12" x14ac:dyDescent="0.25">
      <c r="A16" s="11"/>
      <c r="B16" s="11" t="s">
        <v>7</v>
      </c>
      <c r="C16" s="19">
        <f>C14+C15</f>
        <v>25.3</v>
      </c>
      <c r="D16" s="19">
        <f t="shared" ref="D16:I16" si="0">D14+D15</f>
        <v>40.700000000000003</v>
      </c>
      <c r="E16" s="19">
        <f t="shared" si="0"/>
        <v>29.2</v>
      </c>
      <c r="F16" s="19">
        <f t="shared" si="0"/>
        <v>29.2</v>
      </c>
      <c r="G16" s="19">
        <f t="shared" si="0"/>
        <v>29.2</v>
      </c>
      <c r="H16" s="19">
        <f t="shared" ref="H16" si="1">H14+H15</f>
        <v>29.2</v>
      </c>
      <c r="I16" s="19">
        <f t="shared" si="0"/>
        <v>29.2</v>
      </c>
      <c r="J16" s="10">
        <f>J14+J15</f>
        <v>212.00000000000003</v>
      </c>
      <c r="K16" s="8"/>
      <c r="L16" s="8"/>
    </row>
    <row r="17" spans="1:12" ht="35.25" customHeight="1" x14ac:dyDescent="0.25">
      <c r="A17" s="26" t="s">
        <v>27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8"/>
    </row>
    <row r="18" spans="1:12" ht="73.5" customHeight="1" x14ac:dyDescent="0.25">
      <c r="A18" s="9" t="s">
        <v>28</v>
      </c>
      <c r="B18" s="8" t="s">
        <v>13</v>
      </c>
      <c r="C18" s="19">
        <v>4144.8999999999996</v>
      </c>
      <c r="D18" s="19">
        <v>4144.8999999999996</v>
      </c>
      <c r="E18" s="19">
        <v>4144.8999999999996</v>
      </c>
      <c r="F18" s="19">
        <v>4144.8999999999996</v>
      </c>
      <c r="G18" s="19">
        <v>4144.8999999999996</v>
      </c>
      <c r="H18" s="19">
        <v>4144.8999999999996</v>
      </c>
      <c r="I18" s="19">
        <v>4144.8999999999996</v>
      </c>
      <c r="J18" s="10">
        <f>SUM(C18:I18)</f>
        <v>29014.300000000003</v>
      </c>
      <c r="K18" s="8" t="s">
        <v>6</v>
      </c>
      <c r="L18" s="23" t="s">
        <v>5</v>
      </c>
    </row>
    <row r="19" spans="1:12" ht="79.5" customHeight="1" x14ac:dyDescent="0.25">
      <c r="A19" s="9" t="s">
        <v>29</v>
      </c>
      <c r="B19" s="8" t="s">
        <v>15</v>
      </c>
      <c r="C19" s="19">
        <v>79.3</v>
      </c>
      <c r="D19" s="19">
        <v>79.3</v>
      </c>
      <c r="E19" s="19">
        <v>79.3</v>
      </c>
      <c r="F19" s="19">
        <v>79.3</v>
      </c>
      <c r="G19" s="19">
        <v>79.3</v>
      </c>
      <c r="H19" s="19">
        <v>79.3</v>
      </c>
      <c r="I19" s="19">
        <v>79.3</v>
      </c>
      <c r="J19" s="10">
        <f>SUM(C19:I19)</f>
        <v>555.1</v>
      </c>
      <c r="K19" s="8" t="s">
        <v>6</v>
      </c>
      <c r="L19" s="25"/>
    </row>
    <row r="20" spans="1:12" x14ac:dyDescent="0.25">
      <c r="A20" s="11"/>
      <c r="B20" s="11" t="s">
        <v>30</v>
      </c>
      <c r="C20" s="19">
        <f>C18+C19</f>
        <v>4224.2</v>
      </c>
      <c r="D20" s="19">
        <f t="shared" ref="D20:I20" si="2">D18+D19</f>
        <v>4224.2</v>
      </c>
      <c r="E20" s="19">
        <f t="shared" si="2"/>
        <v>4224.2</v>
      </c>
      <c r="F20" s="19">
        <f t="shared" si="2"/>
        <v>4224.2</v>
      </c>
      <c r="G20" s="19">
        <f t="shared" si="2"/>
        <v>4224.2</v>
      </c>
      <c r="H20" s="19">
        <f t="shared" ref="H20" si="3">H18+H19</f>
        <v>4224.2</v>
      </c>
      <c r="I20" s="19">
        <f t="shared" si="2"/>
        <v>4224.2</v>
      </c>
      <c r="J20" s="10">
        <f>J18+J19</f>
        <v>29569.4</v>
      </c>
      <c r="K20" s="11"/>
      <c r="L20" s="11"/>
    </row>
    <row r="21" spans="1:12" x14ac:dyDescent="0.25">
      <c r="A21" s="11"/>
      <c r="B21" s="11" t="s">
        <v>2</v>
      </c>
      <c r="C21" s="19">
        <f>C16+C20</f>
        <v>4249.5</v>
      </c>
      <c r="D21" s="19">
        <f t="shared" ref="D21:I21" si="4">D16+D20</f>
        <v>4264.8999999999996</v>
      </c>
      <c r="E21" s="19">
        <f t="shared" si="4"/>
        <v>4253.3999999999996</v>
      </c>
      <c r="F21" s="19">
        <f t="shared" si="4"/>
        <v>4253.3999999999996</v>
      </c>
      <c r="G21" s="19">
        <f t="shared" si="4"/>
        <v>4253.3999999999996</v>
      </c>
      <c r="H21" s="19">
        <f t="shared" ref="H21" si="5">H16+H20</f>
        <v>4253.3999999999996</v>
      </c>
      <c r="I21" s="19">
        <f t="shared" si="4"/>
        <v>4253.3999999999996</v>
      </c>
      <c r="J21" s="10">
        <f>J16+J20</f>
        <v>29781.4</v>
      </c>
      <c r="K21" s="11"/>
      <c r="L21" s="11"/>
    </row>
  </sheetData>
  <mergeCells count="15">
    <mergeCell ref="K1:L1"/>
    <mergeCell ref="A6:L6"/>
    <mergeCell ref="A7:L7"/>
    <mergeCell ref="A2:L2"/>
    <mergeCell ref="C4:J4"/>
    <mergeCell ref="B4:B5"/>
    <mergeCell ref="A4:A5"/>
    <mergeCell ref="K4:K5"/>
    <mergeCell ref="L4:L5"/>
    <mergeCell ref="K8:K12"/>
    <mergeCell ref="L8:L12"/>
    <mergeCell ref="L18:L19"/>
    <mergeCell ref="L14:L15"/>
    <mergeCell ref="A13:L13"/>
    <mergeCell ref="A17:L17"/>
  </mergeCells>
  <pageMargins left="0.7" right="0.7" top="0.75" bottom="0.75" header="0.3" footer="0.3"/>
  <pageSetup paperSize="9" scale="3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view="pageBreakPreview" topLeftCell="A10" zoomScaleNormal="100" zoomScaleSheetLayoutView="100" workbookViewId="0">
      <selection activeCell="M8" sqref="M8"/>
    </sheetView>
  </sheetViews>
  <sheetFormatPr defaultRowHeight="15.75" x14ac:dyDescent="0.25"/>
  <cols>
    <col min="1" max="1" width="6.85546875" style="1" bestFit="1" customWidth="1"/>
    <col min="2" max="2" width="45.28515625" style="1" customWidth="1"/>
    <col min="3" max="3" width="15.7109375" style="1" customWidth="1"/>
    <col min="4" max="6" width="14.42578125" style="1" customWidth="1"/>
    <col min="7" max="8" width="14.42578125" style="13" customWidth="1"/>
    <col min="9" max="9" width="14.42578125" style="21" customWidth="1"/>
    <col min="10" max="10" width="14.42578125" style="13" customWidth="1"/>
    <col min="11" max="16384" width="9.140625" style="1"/>
  </cols>
  <sheetData>
    <row r="1" spans="1:12" ht="119.25" customHeight="1" x14ac:dyDescent="0.25">
      <c r="E1" s="33" t="s">
        <v>51</v>
      </c>
      <c r="F1" s="33"/>
      <c r="G1" s="33"/>
      <c r="H1" s="33"/>
      <c r="I1" s="33"/>
      <c r="J1" s="33"/>
      <c r="K1" s="13"/>
    </row>
    <row r="2" spans="1:12" ht="37.5" customHeight="1" x14ac:dyDescent="0.25">
      <c r="A2" s="35" t="s">
        <v>48</v>
      </c>
      <c r="B2" s="35"/>
      <c r="C2" s="35"/>
      <c r="D2" s="35"/>
      <c r="E2" s="35"/>
      <c r="F2" s="35"/>
      <c r="G2" s="35"/>
      <c r="H2" s="35"/>
      <c r="I2" s="35"/>
      <c r="J2" s="35"/>
    </row>
    <row r="3" spans="1:12" ht="31.5" customHeight="1" x14ac:dyDescent="0.25">
      <c r="A3" s="34" t="s">
        <v>0</v>
      </c>
      <c r="B3" s="34" t="s">
        <v>8</v>
      </c>
      <c r="C3" s="34" t="s">
        <v>9</v>
      </c>
      <c r="D3" s="34" t="s">
        <v>10</v>
      </c>
      <c r="E3" s="34"/>
      <c r="F3" s="34"/>
      <c r="G3" s="34"/>
      <c r="H3" s="34"/>
      <c r="I3" s="34"/>
      <c r="J3" s="34"/>
    </row>
    <row r="4" spans="1:12" x14ac:dyDescent="0.25">
      <c r="A4" s="34"/>
      <c r="B4" s="34"/>
      <c r="C4" s="34"/>
      <c r="D4" s="20" t="s">
        <v>41</v>
      </c>
      <c r="E4" s="20" t="s">
        <v>42</v>
      </c>
      <c r="F4" s="20" t="s">
        <v>43</v>
      </c>
      <c r="G4" s="20" t="s">
        <v>44</v>
      </c>
      <c r="H4" s="20" t="s">
        <v>45</v>
      </c>
      <c r="I4" s="20" t="s">
        <v>46</v>
      </c>
      <c r="J4" s="20" t="s">
        <v>47</v>
      </c>
      <c r="K4" s="2"/>
      <c r="L4" s="2"/>
    </row>
    <row r="5" spans="1:12" ht="61.5" customHeight="1" x14ac:dyDescent="0.25">
      <c r="A5" s="32" t="s">
        <v>23</v>
      </c>
      <c r="B5" s="32"/>
      <c r="C5" s="32"/>
      <c r="D5" s="32"/>
      <c r="E5" s="32"/>
      <c r="F5" s="32"/>
      <c r="G5" s="32"/>
      <c r="H5" s="32"/>
      <c r="I5" s="32"/>
      <c r="J5" s="32"/>
      <c r="K5" s="3"/>
      <c r="L5" s="3"/>
    </row>
    <row r="6" spans="1:12" s="4" customFormat="1" ht="54" customHeight="1" x14ac:dyDescent="0.25">
      <c r="A6" s="32" t="s">
        <v>25</v>
      </c>
      <c r="B6" s="32"/>
      <c r="C6" s="32"/>
      <c r="D6" s="32"/>
      <c r="E6" s="32"/>
      <c r="F6" s="32"/>
      <c r="G6" s="32"/>
      <c r="H6" s="32"/>
      <c r="I6" s="32"/>
      <c r="J6" s="32"/>
      <c r="K6" s="3"/>
      <c r="L6" s="3"/>
    </row>
    <row r="7" spans="1:12" s="4" customFormat="1" ht="61.5" customHeight="1" x14ac:dyDescent="0.25">
      <c r="A7" s="12">
        <v>1</v>
      </c>
      <c r="B7" s="12" t="s">
        <v>31</v>
      </c>
      <c r="C7" s="12" t="s">
        <v>33</v>
      </c>
      <c r="D7" s="12">
        <v>205</v>
      </c>
      <c r="E7" s="12">
        <v>205</v>
      </c>
      <c r="F7" s="12">
        <v>205</v>
      </c>
      <c r="G7" s="12">
        <v>205</v>
      </c>
      <c r="H7" s="12">
        <v>205</v>
      </c>
      <c r="I7" s="20">
        <v>205</v>
      </c>
      <c r="J7" s="12">
        <v>205</v>
      </c>
      <c r="K7" s="3"/>
      <c r="L7" s="3"/>
    </row>
    <row r="8" spans="1:12" s="4" customFormat="1" ht="131.25" customHeight="1" x14ac:dyDescent="0.25">
      <c r="A8" s="12">
        <v>2</v>
      </c>
      <c r="B8" s="12" t="s">
        <v>32</v>
      </c>
      <c r="C8" s="12" t="s">
        <v>33</v>
      </c>
      <c r="D8" s="12">
        <v>38</v>
      </c>
      <c r="E8" s="12">
        <v>38</v>
      </c>
      <c r="F8" s="12">
        <v>38</v>
      </c>
      <c r="G8" s="12">
        <v>38</v>
      </c>
      <c r="H8" s="12">
        <v>38</v>
      </c>
      <c r="I8" s="20">
        <v>38</v>
      </c>
      <c r="J8" s="12">
        <v>38</v>
      </c>
      <c r="K8" s="3"/>
      <c r="L8" s="3"/>
    </row>
    <row r="9" spans="1:12" ht="44.25" customHeight="1" x14ac:dyDescent="0.25">
      <c r="A9" s="32" t="s">
        <v>26</v>
      </c>
      <c r="B9" s="32"/>
      <c r="C9" s="32"/>
      <c r="D9" s="32"/>
      <c r="E9" s="32"/>
      <c r="F9" s="32"/>
      <c r="G9" s="32"/>
      <c r="H9" s="32"/>
      <c r="I9" s="32"/>
      <c r="J9" s="32"/>
      <c r="K9" s="3"/>
      <c r="L9" s="3"/>
    </row>
    <row r="10" spans="1:12" ht="75.75" customHeight="1" x14ac:dyDescent="0.25">
      <c r="A10" s="12">
        <v>3</v>
      </c>
      <c r="B10" s="12" t="s">
        <v>12</v>
      </c>
      <c r="C10" s="12" t="s">
        <v>11</v>
      </c>
      <c r="D10" s="12">
        <v>100</v>
      </c>
      <c r="E10" s="12">
        <v>100</v>
      </c>
      <c r="F10" s="12">
        <v>100</v>
      </c>
      <c r="G10" s="12">
        <v>100</v>
      </c>
      <c r="H10" s="12">
        <v>100</v>
      </c>
      <c r="I10" s="20">
        <v>100</v>
      </c>
      <c r="J10" s="12">
        <v>100</v>
      </c>
      <c r="K10" s="2"/>
      <c r="L10" s="2"/>
    </row>
    <row r="11" spans="1:12" ht="41.25" customHeight="1" x14ac:dyDescent="0.25">
      <c r="A11" s="32" t="s">
        <v>27</v>
      </c>
      <c r="B11" s="32"/>
      <c r="C11" s="32"/>
      <c r="D11" s="32"/>
      <c r="E11" s="32"/>
      <c r="F11" s="32"/>
      <c r="G11" s="32"/>
      <c r="H11" s="32"/>
      <c r="I11" s="32"/>
      <c r="J11" s="32"/>
      <c r="K11" s="2"/>
      <c r="L11" s="2"/>
    </row>
    <row r="12" spans="1:12" ht="103.5" customHeight="1" x14ac:dyDescent="0.25">
      <c r="A12" s="14">
        <v>4</v>
      </c>
      <c r="B12" s="14" t="s">
        <v>22</v>
      </c>
      <c r="C12" s="14" t="s">
        <v>11</v>
      </c>
      <c r="D12" s="14">
        <v>100</v>
      </c>
      <c r="E12" s="14">
        <v>100</v>
      </c>
      <c r="F12" s="14">
        <v>100</v>
      </c>
      <c r="G12" s="14">
        <v>100</v>
      </c>
      <c r="H12" s="14">
        <v>100</v>
      </c>
      <c r="I12" s="22">
        <v>100</v>
      </c>
      <c r="J12" s="14">
        <v>100</v>
      </c>
      <c r="K12" s="2"/>
      <c r="L12" s="2"/>
    </row>
    <row r="13" spans="1:12" x14ac:dyDescent="0.25">
      <c r="K13" s="2"/>
      <c r="L13" s="2"/>
    </row>
    <row r="14" spans="1:12" x14ac:dyDescent="0.25">
      <c r="K14" s="2"/>
      <c r="L14" s="2"/>
    </row>
  </sheetData>
  <mergeCells count="10">
    <mergeCell ref="A5:J5"/>
    <mergeCell ref="A6:J6"/>
    <mergeCell ref="A9:J9"/>
    <mergeCell ref="A11:J11"/>
    <mergeCell ref="E1:J1"/>
    <mergeCell ref="C3:C4"/>
    <mergeCell ref="B3:B4"/>
    <mergeCell ref="A3:A4"/>
    <mergeCell ref="D3:J3"/>
    <mergeCell ref="A2:J2"/>
  </mergeCells>
  <pageMargins left="0.7" right="0.7" top="0.75" bottom="0.75" header="0.3" footer="0.3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C13"/>
  <sheetViews>
    <sheetView workbookViewId="0">
      <selection activeCell="C7" sqref="C7:C13"/>
    </sheetView>
  </sheetViews>
  <sheetFormatPr defaultRowHeight="15" x14ac:dyDescent="0.25"/>
  <cols>
    <col min="3" max="3" width="10.5703125" bestFit="1" customWidth="1"/>
  </cols>
  <sheetData>
    <row r="9" spans="3:3" x14ac:dyDescent="0.25">
      <c r="C9" s="15"/>
    </row>
    <row r="10" spans="3:3" x14ac:dyDescent="0.25">
      <c r="C10" s="15"/>
    </row>
    <row r="11" spans="3:3" x14ac:dyDescent="0.25">
      <c r="C11" s="15"/>
    </row>
    <row r="12" spans="3:3" x14ac:dyDescent="0.25">
      <c r="C12" s="15"/>
    </row>
    <row r="13" spans="3:3" x14ac:dyDescent="0.25">
      <c r="C13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 2</vt:lpstr>
      <vt:lpstr>Приложение 1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2024-01-22T07:01:02Z</dcterms:modified>
</cp:coreProperties>
</file>